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P:\Subdirección General de Medios\Ficheros de Subdirección General de Medios\6.- DCONTRATACIÓN\10. DESPLAZAMIENTOS\LICIT\PLAN 2025\A. 2025 0241 Madrid\Anexos\"/>
    </mc:Choice>
  </mc:AlternateContent>
  <xr:revisionPtr revIDLastSave="0" documentId="13_ncr:1_{35A29CDD-7AB3-4B2E-AE55-B4ACDD659395}" xr6:coauthVersionLast="47" xr6:coauthVersionMax="47" xr10:uidLastSave="{00000000-0000-0000-0000-000000000000}"/>
  <bookViews>
    <workbookView xWindow="28680" yWindow="-120" windowWidth="29040" windowHeight="15720" xr2:uid="{90CDE6BA-8B7D-4226-8C39-38512F8902CD}"/>
  </bookViews>
  <sheets>
    <sheet name="OFERTA ECONÓMICA" sheetId="1" r:id="rId1"/>
    <sheet name="CONSUMOS PRÓRROGA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30" i="1" l="1"/>
  <c r="I31" i="1"/>
  <c r="E15" i="1"/>
  <c r="I21" i="1" l="1"/>
  <c r="I22" i="1"/>
  <c r="C37" i="1" s="1"/>
  <c r="I23" i="1"/>
  <c r="I24" i="1"/>
  <c r="I25" i="1"/>
  <c r="I26" i="1"/>
  <c r="I33" i="1" l="1"/>
  <c r="I32" i="1"/>
  <c r="I16" i="1"/>
  <c r="I15" i="1"/>
  <c r="I11" i="1"/>
  <c r="I10" i="1"/>
  <c r="I9" i="1"/>
</calcChain>
</file>

<file path=xl/sharedStrings.xml><?xml version="1.0" encoding="utf-8"?>
<sst xmlns="http://schemas.openxmlformats.org/spreadsheetml/2006/main" count="92" uniqueCount="35">
  <si>
    <t>D. /Dña. ………................................................................................................................................ con DNI nº............................................., en nombre (propio o de la empresa que representa)........................................................................., con CIF/NIF................................................... y domicilio fiscal en.........................................., calle/plaza.............................................................................. Nº ............, enterado del anuncio publicado en la Plataforma de Contratación del Sector Público  y de las condiciones, requisitos y obligaciones sobre protección y condiciones de trabajo que se exigen para la ejecución del contrato de la presente licitación, se compromete a su ejecución con estricta sujeción a los Pliegos de Cláusulas Administrativas y de Prescripciones Técnicas que han de regir la adjudicación y ejecución del mismo, en las siguientes condiciones:</t>
  </si>
  <si>
    <t>DETALLE DEL SERVICIO</t>
  </si>
  <si>
    <t>Nº TRAYECTOS ANUALES ESTIMADOS</t>
  </si>
  <si>
    <t>Nº KMS ANUALES ESTIMADOS</t>
  </si>
  <si>
    <t xml:space="preserve"> PRECIO UNITARIO MÁXIMO ESTABLECIDO, en euros, Impuesto/s  no incluido/s</t>
  </si>
  <si>
    <t>PRECIO OFERTADO (€)</t>
  </si>
  <si>
    <t>PROGRAMADO/NO PROGRAMADO</t>
  </si>
  <si>
    <t>Importe ofertado total por la duración inicial (24 meses) (impuesto/s indirecto/s no incluido/s)</t>
  </si>
  <si>
    <t>VALOR A CUMPLIMENTAR EN LA APLICACIÓN</t>
  </si>
  <si>
    <t>DUE</t>
  </si>
  <si>
    <r>
      <t xml:space="preserve">OFERTA ECONÓMICA: </t>
    </r>
    <r>
      <rPr>
        <b/>
        <u/>
        <sz val="14"/>
        <color theme="0"/>
        <rFont val="Calibri"/>
        <family val="2"/>
        <scheme val="minor"/>
      </rPr>
      <t xml:space="preserve">LOTE 1 </t>
    </r>
  </si>
  <si>
    <t>Contratación del servicio de transporte de pacientes en ambulancia de los centros asistenciales de FREMAP, Mutua Colaboradora con la Seguridad Social Nº61, en Madrid.</t>
  </si>
  <si>
    <t>Nº LICT/99/029/2024/0241</t>
  </si>
  <si>
    <t>PRECIO POR ACTIVACIÓN DEL SERVICIO HASTA 10 KM</t>
  </si>
  <si>
    <t>PRECIO DEL KM A PARTIR DEL KM 10</t>
  </si>
  <si>
    <t>HORAS DE ESPERA</t>
  </si>
  <si>
    <t>PRECIO POR ACTIVACIÓN DEL SERVICIO HASTA 10 KM SIN DUE NI MÉDICO</t>
  </si>
  <si>
    <t>PRECIO DEL KM A PARTIR DEL KM 10 SIN DUE NI MÉDICO</t>
  </si>
  <si>
    <t>Coste de activación del servicio</t>
  </si>
  <si>
    <t>Horas extra</t>
  </si>
  <si>
    <t>DUE+ Médico</t>
  </si>
  <si>
    <t>TRANSPORTE DE MATERIAL BIOSANITARIO</t>
  </si>
  <si>
    <t>PROGRAMADO/ NO PROGRAMADO</t>
  </si>
  <si>
    <t>PRECIO CERRADO POR TRAYECTO</t>
  </si>
  <si>
    <t>DE GETAFE AL HOSPITAL FREMAP DE MAJADAHONDA</t>
  </si>
  <si>
    <t>DE TORREJÓN AL HOSPITAL FREMAP DE MAJADAHONDA</t>
  </si>
  <si>
    <t>DE CUATRO CAMINOS AL HOSPITAL FREMAP DE MAJADAHONDA</t>
  </si>
  <si>
    <t>DE CAPITÁN HAYA AL HOSPITAL FREMAP DE MAJADAHONDA</t>
  </si>
  <si>
    <r>
      <rPr>
        <b/>
        <sz val="10"/>
        <color theme="1"/>
        <rFont val="Calibri"/>
        <family val="2"/>
        <scheme val="minor"/>
      </rPr>
      <t>AMBULANCIA INDIVIDUAL NO ASISTENCIAL</t>
    </r>
    <r>
      <rPr>
        <sz val="10"/>
        <color theme="1"/>
        <rFont val="Calibri"/>
        <family val="2"/>
        <scheme val="minor"/>
      </rPr>
      <t xml:space="preserve">
(Clase A1)</t>
    </r>
  </si>
  <si>
    <r>
      <rPr>
        <b/>
        <sz val="10"/>
        <color theme="1"/>
        <rFont val="Calibri"/>
        <family val="2"/>
        <scheme val="minor"/>
      </rPr>
      <t>AMBULANCIA COLECTIVA</t>
    </r>
    <r>
      <rPr>
        <sz val="10"/>
        <color theme="1"/>
        <rFont val="Calibri"/>
        <family val="2"/>
        <scheme val="minor"/>
      </rPr>
      <t xml:space="preserve">
(Clase A2) - Solo para el Hospital de Majadahonda</t>
    </r>
  </si>
  <si>
    <r>
      <t xml:space="preserve">AMBULANCIA INDIVIDUAL ASISTENCIAL
</t>
    </r>
    <r>
      <rPr>
        <sz val="10"/>
        <color theme="1"/>
        <rFont val="Calibri"/>
        <family val="2"/>
        <scheme val="minor"/>
      </rPr>
      <t>(Clase C) - Solo para el Hospital de Majadahonda</t>
    </r>
  </si>
  <si>
    <t>Nº TRAYECTOS  ESTIMADOS (24 meses)</t>
  </si>
  <si>
    <t>Nº KMS ESTIMADOS (24 meses)</t>
  </si>
  <si>
    <t>PRESUPUESTO OFERTADO</t>
  </si>
  <si>
    <t>PRESUPUESTO  OFERTADO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</si>
</sst>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#,##0.00\ &quot;€&quot;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3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u/>
      <sz val="14"/>
      <color theme="0"/>
      <name val="Calibri"/>
      <family val="2"/>
      <scheme val="minor"/>
    </font>
    <font>
      <b/>
      <sz val="9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sz val="10"/>
      <color rgb="FFFF0000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theme="5"/>
      </patternFill>
    </fill>
    <fill>
      <patternFill patternType="solid">
        <fgColor rgb="FFA500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7C8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CCCC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2" fillId="2" borderId="0" applyNumberFormat="0" applyBorder="0" applyAlignment="0" applyProtection="0"/>
  </cellStyleXfs>
  <cellXfs count="64">
    <xf numFmtId="0" fontId="0" fillId="0" borderId="0" xfId="0"/>
    <xf numFmtId="4" fontId="2" fillId="0" borderId="1" xfId="2" applyNumberFormat="1" applyFill="1" applyBorder="1" applyAlignment="1" applyProtection="1">
      <alignment horizontal="center" vertical="center" wrapText="1"/>
    </xf>
    <xf numFmtId="0" fontId="3" fillId="0" borderId="0" xfId="0" applyFont="1" applyAlignment="1" applyProtection="1">
      <alignment vertical="center" wrapText="1"/>
    </xf>
    <xf numFmtId="0" fontId="0" fillId="0" borderId="0" xfId="0" applyProtection="1"/>
    <xf numFmtId="0" fontId="0" fillId="0" borderId="0" xfId="0" applyAlignment="1" applyProtection="1">
      <alignment wrapText="1"/>
    </xf>
    <xf numFmtId="4" fontId="0" fillId="0" borderId="1" xfId="0" applyNumberFormat="1" applyBorder="1" applyAlignment="1" applyProtection="1">
      <alignment wrapText="1"/>
    </xf>
    <xf numFmtId="4" fontId="0" fillId="0" borderId="0" xfId="0" applyNumberFormat="1" applyProtection="1"/>
    <xf numFmtId="0" fontId="5" fillId="0" borderId="0" xfId="0" applyFont="1" applyProtection="1"/>
    <xf numFmtId="4" fontId="5" fillId="0" borderId="0" xfId="0" applyNumberFormat="1" applyFont="1" applyProtection="1"/>
    <xf numFmtId="164" fontId="5" fillId="0" borderId="0" xfId="0" applyNumberFormat="1" applyFont="1" applyProtection="1"/>
    <xf numFmtId="4" fontId="9" fillId="9" borderId="5" xfId="0" applyNumberFormat="1" applyFont="1" applyFill="1" applyBorder="1" applyAlignment="1" applyProtection="1">
      <alignment horizontal="center" vertical="center" wrapText="1"/>
    </xf>
    <xf numFmtId="164" fontId="4" fillId="10" borderId="5" xfId="0" applyNumberFormat="1" applyFont="1" applyFill="1" applyBorder="1" applyAlignment="1" applyProtection="1">
      <alignment horizontal="center" vertical="center"/>
    </xf>
    <xf numFmtId="0" fontId="10" fillId="11" borderId="5" xfId="0" applyFont="1" applyFill="1" applyBorder="1" applyAlignment="1" applyProtection="1">
      <alignment horizontal="center" vertical="center" wrapText="1"/>
    </xf>
    <xf numFmtId="0" fontId="11" fillId="4" borderId="5" xfId="0" applyFont="1" applyFill="1" applyBorder="1" applyAlignment="1" applyProtection="1">
      <alignment horizontal="center" vertical="center" wrapText="1"/>
    </xf>
    <xf numFmtId="0" fontId="12" fillId="5" borderId="5" xfId="0" applyFont="1" applyFill="1" applyBorder="1" applyAlignment="1" applyProtection="1">
      <alignment horizontal="center" vertical="center" wrapText="1"/>
    </xf>
    <xf numFmtId="4" fontId="11" fillId="6" borderId="5" xfId="0" applyNumberFormat="1" applyFont="1" applyFill="1" applyBorder="1" applyAlignment="1" applyProtection="1">
      <alignment horizontal="center" vertical="center" wrapText="1"/>
    </xf>
    <xf numFmtId="0" fontId="13" fillId="0" borderId="0" xfId="0" applyFont="1" applyAlignment="1" applyProtection="1">
      <alignment horizontal="center" vertical="center" wrapText="1"/>
    </xf>
    <xf numFmtId="4" fontId="11" fillId="0" borderId="0" xfId="0" applyNumberFormat="1" applyFont="1" applyAlignment="1" applyProtection="1">
      <alignment horizontal="center" vertical="center" wrapText="1"/>
    </xf>
    <xf numFmtId="3" fontId="14" fillId="0" borderId="0" xfId="0" applyNumberFormat="1" applyFont="1" applyAlignment="1" applyProtection="1">
      <alignment horizontal="center" vertical="center" wrapText="1"/>
    </xf>
    <xf numFmtId="0" fontId="13" fillId="0" borderId="0" xfId="0" applyFont="1" applyProtection="1"/>
    <xf numFmtId="3" fontId="14" fillId="0" borderId="5" xfId="0" applyNumberFormat="1" applyFont="1" applyBorder="1" applyAlignment="1" applyProtection="1">
      <alignment horizontal="center" vertical="center"/>
    </xf>
    <xf numFmtId="3" fontId="14" fillId="12" borderId="5" xfId="0" applyNumberFormat="1" applyFont="1" applyFill="1" applyBorder="1" applyAlignment="1" applyProtection="1">
      <alignment horizontal="center" vertical="center"/>
    </xf>
    <xf numFmtId="44" fontId="14" fillId="0" borderId="5" xfId="1" applyFont="1" applyBorder="1" applyAlignment="1" applyProtection="1">
      <alignment horizontal="center" vertical="center"/>
    </xf>
    <xf numFmtId="164" fontId="13" fillId="7" borderId="5" xfId="0" applyNumberFormat="1" applyFont="1" applyFill="1" applyBorder="1" applyAlignment="1" applyProtection="1">
      <alignment horizontal="center" vertical="center"/>
      <protection locked="0"/>
    </xf>
    <xf numFmtId="164" fontId="13" fillId="8" borderId="5" xfId="0" applyNumberFormat="1" applyFont="1" applyFill="1" applyBorder="1" applyAlignment="1" applyProtection="1">
      <alignment horizontal="center" vertical="center"/>
    </xf>
    <xf numFmtId="4" fontId="14" fillId="0" borderId="5" xfId="0" applyNumberFormat="1" applyFont="1" applyBorder="1" applyAlignment="1" applyProtection="1">
      <alignment horizontal="center" vertical="center"/>
    </xf>
    <xf numFmtId="4" fontId="14" fillId="0" borderId="0" xfId="0" applyNumberFormat="1" applyFont="1" applyAlignment="1" applyProtection="1">
      <alignment horizontal="center" vertical="center" wrapText="1"/>
    </xf>
    <xf numFmtId="0" fontId="12" fillId="0" borderId="0" xfId="0" applyFont="1" applyAlignment="1" applyProtection="1">
      <alignment horizontal="center" vertical="center" wrapText="1"/>
    </xf>
    <xf numFmtId="4" fontId="15" fillId="0" borderId="0" xfId="0" applyNumberFormat="1" applyFont="1" applyAlignment="1" applyProtection="1">
      <alignment horizontal="center" vertical="center"/>
    </xf>
    <xf numFmtId="0" fontId="13" fillId="0" borderId="0" xfId="0" applyFont="1" applyAlignment="1" applyProtection="1">
      <alignment horizontal="center" vertical="center"/>
    </xf>
    <xf numFmtId="0" fontId="12" fillId="0" borderId="5" xfId="0" applyFont="1" applyBorder="1" applyAlignment="1">
      <alignment vertical="center" wrapText="1"/>
    </xf>
    <xf numFmtId="3" fontId="14" fillId="0" borderId="5" xfId="0" applyNumberFormat="1" applyFont="1" applyFill="1" applyBorder="1" applyAlignment="1" applyProtection="1">
      <alignment horizontal="center" vertical="center"/>
    </xf>
    <xf numFmtId="0" fontId="13" fillId="0" borderId="5" xfId="0" applyFont="1" applyBorder="1" applyProtection="1"/>
    <xf numFmtId="0" fontId="12" fillId="0" borderId="5" xfId="0" applyFont="1" applyBorder="1" applyAlignment="1">
      <alignment horizontal="center" vertical="center" wrapText="1"/>
    </xf>
    <xf numFmtId="3" fontId="14" fillId="13" borderId="5" xfId="0" applyNumberFormat="1" applyFont="1" applyFill="1" applyBorder="1" applyAlignment="1">
      <alignment horizontal="center" vertical="center" wrapText="1"/>
    </xf>
    <xf numFmtId="4" fontId="14" fillId="0" borderId="5" xfId="0" applyNumberFormat="1" applyFont="1" applyBorder="1" applyAlignment="1">
      <alignment horizontal="left" vertical="center" indent="9"/>
    </xf>
    <xf numFmtId="0" fontId="14" fillId="13" borderId="5" xfId="0" applyFont="1" applyFill="1" applyBorder="1" applyAlignment="1">
      <alignment horizontal="center" vertical="center"/>
    </xf>
    <xf numFmtId="4" fontId="14" fillId="13" borderId="5" xfId="0" applyNumberFormat="1" applyFont="1" applyFill="1" applyBorder="1" applyAlignment="1">
      <alignment horizontal="left" vertical="center" wrapText="1" indent="9"/>
    </xf>
    <xf numFmtId="0" fontId="14" fillId="0" borderId="5" xfId="0" applyFont="1" applyBorder="1" applyAlignment="1">
      <alignment horizontal="center" vertical="center"/>
    </xf>
    <xf numFmtId="44" fontId="13" fillId="0" borderId="5" xfId="1" applyFont="1" applyBorder="1" applyAlignment="1" applyProtection="1">
      <alignment horizontal="center" vertical="center"/>
    </xf>
    <xf numFmtId="44" fontId="13" fillId="0" borderId="5" xfId="1" applyFont="1" applyBorder="1" applyProtection="1"/>
    <xf numFmtId="0" fontId="13" fillId="0" borderId="5" xfId="0" applyFont="1" applyBorder="1" applyAlignment="1">
      <alignment horizontal="center" vertical="center" wrapText="1"/>
    </xf>
    <xf numFmtId="3" fontId="14" fillId="12" borderId="5" xfId="0" applyNumberFormat="1" applyFont="1" applyFill="1" applyBorder="1" applyAlignment="1">
      <alignment horizontal="center" vertical="center" wrapText="1"/>
    </xf>
    <xf numFmtId="0" fontId="14" fillId="12" borderId="5" xfId="0" applyFont="1" applyFill="1" applyBorder="1" applyAlignment="1">
      <alignment horizontal="center" vertical="center"/>
    </xf>
    <xf numFmtId="3" fontId="5" fillId="0" borderId="0" xfId="0" applyNumberFormat="1" applyFont="1" applyProtection="1"/>
    <xf numFmtId="0" fontId="11" fillId="4" borderId="2" xfId="0" applyFont="1" applyFill="1" applyBorder="1" applyAlignment="1" applyProtection="1">
      <alignment horizontal="center" vertical="center"/>
    </xf>
    <xf numFmtId="0" fontId="11" fillId="4" borderId="3" xfId="0" applyFont="1" applyFill="1" applyBorder="1" applyAlignment="1" applyProtection="1">
      <alignment horizontal="center" vertical="center"/>
    </xf>
    <xf numFmtId="0" fontId="11" fillId="4" borderId="4" xfId="0" applyFont="1" applyFill="1" applyBorder="1" applyAlignment="1" applyProtection="1">
      <alignment horizontal="center" vertical="center"/>
    </xf>
    <xf numFmtId="0" fontId="12" fillId="0" borderId="5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3" fillId="0" borderId="5" xfId="0" applyFont="1" applyBorder="1" applyAlignment="1" applyProtection="1">
      <alignment horizontal="center" vertical="center" wrapText="1"/>
    </xf>
    <xf numFmtId="0" fontId="12" fillId="0" borderId="5" xfId="0" applyFont="1" applyBorder="1" applyAlignment="1">
      <alignment horizontal="center" wrapText="1"/>
    </xf>
    <xf numFmtId="0" fontId="12" fillId="0" borderId="5" xfId="0" applyFont="1" applyBorder="1" applyAlignment="1">
      <alignment horizontal="center" vertical="center"/>
    </xf>
    <xf numFmtId="0" fontId="12" fillId="0" borderId="5" xfId="0" applyFont="1" applyBorder="1" applyAlignment="1" applyProtection="1">
      <alignment horizontal="center" vertical="center" wrapText="1"/>
    </xf>
    <xf numFmtId="0" fontId="14" fillId="0" borderId="2" xfId="0" applyFont="1" applyBorder="1" applyAlignment="1" applyProtection="1">
      <alignment horizontal="center" vertical="center"/>
    </xf>
    <xf numFmtId="0" fontId="14" fillId="0" borderId="4" xfId="0" applyFont="1" applyBorder="1" applyAlignment="1" applyProtection="1">
      <alignment horizontal="center" vertical="center"/>
    </xf>
    <xf numFmtId="0" fontId="12" fillId="0" borderId="2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2" xfId="0" applyFont="1" applyBorder="1" applyAlignment="1" applyProtection="1">
      <alignment horizontal="center" vertical="center" wrapText="1"/>
    </xf>
    <xf numFmtId="0" fontId="12" fillId="0" borderId="4" xfId="0" applyFont="1" applyBorder="1" applyAlignment="1" applyProtection="1">
      <alignment horizontal="center" vertical="center" wrapText="1"/>
    </xf>
    <xf numFmtId="4" fontId="7" fillId="3" borderId="0" xfId="2" applyNumberFormat="1" applyFont="1" applyFill="1" applyBorder="1" applyAlignment="1" applyProtection="1">
      <alignment horizontal="center" vertical="center"/>
    </xf>
    <xf numFmtId="4" fontId="6" fillId="3" borderId="0" xfId="2" applyNumberFormat="1" applyFont="1" applyFill="1" applyBorder="1" applyAlignment="1" applyProtection="1">
      <alignment horizontal="center" vertical="center" wrapText="1"/>
    </xf>
    <xf numFmtId="0" fontId="4" fillId="0" borderId="0" xfId="0" applyFont="1" applyAlignment="1" applyProtection="1">
      <alignment horizontal="center" vertical="center" wrapText="1"/>
      <protection locked="0"/>
    </xf>
    <xf numFmtId="0" fontId="0" fillId="0" borderId="0" xfId="0" applyProtection="1">
      <protection locked="0"/>
    </xf>
  </cellXfs>
  <cellStyles count="3">
    <cellStyle name="Énfasis2" xfId="2" builtinId="33"/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113847</xdr:colOff>
      <xdr:row>0</xdr:row>
      <xdr:rowOff>143330</xdr:rowOff>
    </xdr:from>
    <xdr:to>
      <xdr:col>0</xdr:col>
      <xdr:colOff>902062</xdr:colOff>
      <xdr:row>2</xdr:row>
      <xdr:rowOff>216910</xdr:rowOff>
    </xdr:to>
    <xdr:pic>
      <xdr:nvPicPr>
        <xdr:cNvPr id="2" name="Imagen 1" descr="http://intranet.fremap.es/Imagenes/Logos/freroblan_v.jpg">
          <a:extLst>
            <a:ext uri="{FF2B5EF4-FFF2-40B4-BE49-F238E27FC236}">
              <a16:creationId xmlns:a16="http://schemas.microsoft.com/office/drawing/2014/main" id="{E5F592B4-4859-4FF5-8697-BDC139D83FB9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26" t="12779" r="10274" b="29712"/>
        <a:stretch/>
      </xdr:blipFill>
      <xdr:spPr bwMode="auto">
        <a:xfrm>
          <a:off x="113847" y="143330"/>
          <a:ext cx="793295" cy="5866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11AA7B-D673-4FAB-984C-1E0780AEADFF}">
  <dimension ref="A1:K37"/>
  <sheetViews>
    <sheetView tabSelected="1" topLeftCell="B11" zoomScale="90" zoomScaleNormal="77" workbookViewId="0">
      <selection activeCell="H22" sqref="H22"/>
    </sheetView>
  </sheetViews>
  <sheetFormatPr baseColWidth="10" defaultColWidth="10.88671875" defaultRowHeight="14.4" x14ac:dyDescent="0.3"/>
  <cols>
    <col min="1" max="1" width="18" style="3" customWidth="1"/>
    <col min="2" max="2" width="18.21875" style="3" customWidth="1"/>
    <col min="3" max="3" width="22" style="3" customWidth="1"/>
    <col min="4" max="4" width="31.88671875" style="3" customWidth="1"/>
    <col min="5" max="5" width="14.33203125" style="3" customWidth="1"/>
    <col min="6" max="6" width="21.21875" style="3" customWidth="1"/>
    <col min="7" max="7" width="25.33203125" style="3" customWidth="1"/>
    <col min="8" max="8" width="21.21875" style="3" customWidth="1"/>
    <col min="9" max="9" width="38.77734375" style="3" customWidth="1"/>
    <col min="10" max="16384" width="10.88671875" style="3"/>
  </cols>
  <sheetData>
    <row r="1" spans="1:11" ht="18" x14ac:dyDescent="0.3">
      <c r="A1" s="60" t="s">
        <v>10</v>
      </c>
      <c r="B1" s="60"/>
      <c r="C1" s="60"/>
      <c r="D1" s="60"/>
      <c r="E1" s="60"/>
      <c r="F1" s="60"/>
      <c r="G1" s="60"/>
      <c r="H1" s="60"/>
      <c r="I1" s="60"/>
      <c r="J1" s="2"/>
    </row>
    <row r="2" spans="1:11" ht="21.45" customHeight="1" x14ac:dyDescent="0.3">
      <c r="A2" s="61" t="s">
        <v>11</v>
      </c>
      <c r="B2" s="61"/>
      <c r="C2" s="61"/>
      <c r="D2" s="61"/>
      <c r="E2" s="61"/>
      <c r="F2" s="61"/>
      <c r="G2" s="61"/>
      <c r="H2" s="61"/>
      <c r="I2" s="61"/>
      <c r="J2" s="2"/>
    </row>
    <row r="3" spans="1:11" ht="25.5" customHeight="1" x14ac:dyDescent="0.3">
      <c r="A3" s="61" t="s">
        <v>12</v>
      </c>
      <c r="B3" s="61"/>
      <c r="C3" s="61"/>
      <c r="D3" s="61"/>
      <c r="E3" s="61"/>
      <c r="F3" s="61"/>
      <c r="G3" s="61"/>
      <c r="H3" s="61"/>
      <c r="I3" s="61"/>
      <c r="J3" s="2"/>
    </row>
    <row r="4" spans="1:11" x14ac:dyDescent="0.3">
      <c r="A4" s="4"/>
      <c r="B4" s="4"/>
      <c r="C4" s="4"/>
      <c r="D4" s="4"/>
      <c r="E4" s="1"/>
      <c r="F4" s="1"/>
      <c r="G4" s="5"/>
      <c r="H4" s="5"/>
      <c r="I4" s="5"/>
      <c r="J4" s="5"/>
    </row>
    <row r="5" spans="1:11" ht="55.05" customHeight="1" x14ac:dyDescent="0.3">
      <c r="A5" s="62" t="s">
        <v>0</v>
      </c>
      <c r="B5" s="62"/>
      <c r="C5" s="62"/>
      <c r="D5" s="62"/>
      <c r="E5" s="62"/>
      <c r="F5" s="62"/>
      <c r="G5" s="62"/>
      <c r="H5" s="62"/>
      <c r="I5" s="62"/>
      <c r="J5" s="2"/>
    </row>
    <row r="6" spans="1:11" x14ac:dyDescent="0.3">
      <c r="B6" s="4"/>
      <c r="C6" s="4"/>
      <c r="D6" s="4"/>
      <c r="J6" s="6"/>
    </row>
    <row r="7" spans="1:11" s="7" customFormat="1" ht="49.05" customHeight="1" x14ac:dyDescent="0.2">
      <c r="A7" s="45" t="s">
        <v>1</v>
      </c>
      <c r="B7" s="46"/>
      <c r="C7" s="46"/>
      <c r="D7" s="47"/>
      <c r="E7" s="13" t="s">
        <v>31</v>
      </c>
      <c r="F7" s="13" t="s">
        <v>32</v>
      </c>
      <c r="G7" s="13" t="s">
        <v>4</v>
      </c>
      <c r="H7" s="14" t="s">
        <v>5</v>
      </c>
      <c r="I7" s="15" t="s">
        <v>33</v>
      </c>
    </row>
    <row r="8" spans="1:11" s="7" customFormat="1" ht="17.399999999999999" customHeight="1" x14ac:dyDescent="0.3">
      <c r="A8" s="16"/>
      <c r="B8" s="16"/>
      <c r="C8" s="16"/>
      <c r="D8" s="17"/>
      <c r="E8" s="18"/>
      <c r="F8" s="18"/>
      <c r="G8" s="18"/>
      <c r="H8" s="19"/>
      <c r="I8" s="18"/>
    </row>
    <row r="9" spans="1:11" s="7" customFormat="1" ht="34.950000000000003" customHeight="1" x14ac:dyDescent="0.2">
      <c r="A9" s="50" t="s">
        <v>28</v>
      </c>
      <c r="B9" s="50" t="s">
        <v>6</v>
      </c>
      <c r="C9" s="58" t="s">
        <v>13</v>
      </c>
      <c r="D9" s="59"/>
      <c r="E9" s="20">
        <v>14572</v>
      </c>
      <c r="F9" s="21"/>
      <c r="G9" s="22">
        <v>40.25</v>
      </c>
      <c r="H9" s="23"/>
      <c r="I9" s="24" t="str">
        <f>+IF(H9&lt;=0,"Precio no válido",IF(H9&gt;G9,"Precio no válido",ROUND(E9*H9,2)))</f>
        <v>Precio no válido</v>
      </c>
      <c r="K9" s="8"/>
    </row>
    <row r="10" spans="1:11" s="7" customFormat="1" ht="42.45" customHeight="1" x14ac:dyDescent="0.2">
      <c r="A10" s="50"/>
      <c r="B10" s="50"/>
      <c r="C10" s="58" t="s">
        <v>14</v>
      </c>
      <c r="D10" s="59"/>
      <c r="E10" s="21"/>
      <c r="F10" s="25">
        <v>878660</v>
      </c>
      <c r="G10" s="22">
        <v>1.1599999999999999</v>
      </c>
      <c r="H10" s="23"/>
      <c r="I10" s="24" t="str">
        <f>+IF(H10&lt;=0,"Precio no válido",IF(H10&gt;G10,"Precio no válido",ROUND(F10*H10,2)))</f>
        <v>Precio no válido</v>
      </c>
      <c r="K10" s="9"/>
    </row>
    <row r="11" spans="1:11" s="7" customFormat="1" ht="14.55" customHeight="1" x14ac:dyDescent="0.2">
      <c r="A11" s="50"/>
      <c r="B11" s="50"/>
      <c r="C11" s="53" t="s">
        <v>15</v>
      </c>
      <c r="D11" s="53"/>
      <c r="E11" s="54">
        <v>226</v>
      </c>
      <c r="F11" s="55"/>
      <c r="G11" s="39">
        <v>17.25</v>
      </c>
      <c r="H11" s="23"/>
      <c r="I11" s="24" t="str">
        <f>+IF(H11&lt;=0,"Precio no válido",IF(H11&gt;G11,"Precio no válido",ROUND(E11*H11,2)))</f>
        <v>Precio no válido</v>
      </c>
    </row>
    <row r="12" spans="1:11" s="7" customFormat="1" ht="13.8" x14ac:dyDescent="0.3">
      <c r="A12" s="16"/>
      <c r="B12" s="26"/>
      <c r="C12" s="27"/>
      <c r="D12" s="27"/>
      <c r="E12" s="28"/>
      <c r="F12" s="28"/>
      <c r="G12" s="29"/>
      <c r="H12" s="19"/>
      <c r="I12" s="19"/>
      <c r="K12" s="8"/>
    </row>
    <row r="13" spans="1:11" s="7" customFormat="1" ht="42.45" customHeight="1" x14ac:dyDescent="0.2">
      <c r="A13" s="45" t="s">
        <v>1</v>
      </c>
      <c r="B13" s="46"/>
      <c r="C13" s="46"/>
      <c r="D13" s="47"/>
      <c r="E13" s="13" t="s">
        <v>31</v>
      </c>
      <c r="F13" s="13" t="s">
        <v>32</v>
      </c>
      <c r="G13" s="13" t="s">
        <v>4</v>
      </c>
      <c r="H13" s="14" t="s">
        <v>5</v>
      </c>
      <c r="I13" s="15" t="s">
        <v>33</v>
      </c>
      <c r="K13" s="44"/>
    </row>
    <row r="14" spans="1:11" s="7" customFormat="1" ht="12.45" customHeight="1" x14ac:dyDescent="0.3">
      <c r="A14" s="16"/>
      <c r="B14" s="16"/>
      <c r="C14" s="16"/>
      <c r="D14" s="17"/>
      <c r="E14" s="18"/>
      <c r="F14" s="18"/>
      <c r="G14" s="18"/>
      <c r="H14" s="19"/>
      <c r="I14" s="18"/>
    </row>
    <row r="15" spans="1:11" s="7" customFormat="1" ht="42" customHeight="1" x14ac:dyDescent="0.2">
      <c r="A15" s="50" t="s">
        <v>29</v>
      </c>
      <c r="B15" s="50" t="s">
        <v>6</v>
      </c>
      <c r="C15" s="56" t="s">
        <v>13</v>
      </c>
      <c r="D15" s="57"/>
      <c r="E15" s="30">
        <f>2862*1.5</f>
        <v>4293</v>
      </c>
      <c r="F15" s="21"/>
      <c r="G15" s="22">
        <v>40.25</v>
      </c>
      <c r="H15" s="23"/>
      <c r="I15" s="24" t="str">
        <f>+IF(H15&lt;=0,"Precio no válido",IF(H15&gt;G15,"Precio no válido",ROUND(E15*H15,2)))</f>
        <v>Precio no válido</v>
      </c>
    </row>
    <row r="16" spans="1:11" s="7" customFormat="1" ht="39.450000000000003" customHeight="1" x14ac:dyDescent="0.2">
      <c r="A16" s="50"/>
      <c r="B16" s="50"/>
      <c r="C16" s="56" t="s">
        <v>14</v>
      </c>
      <c r="D16" s="57"/>
      <c r="E16" s="21"/>
      <c r="F16" s="25">
        <v>316317.86</v>
      </c>
      <c r="G16" s="22">
        <v>1.1599999999999999</v>
      </c>
      <c r="H16" s="23"/>
      <c r="I16" s="24" t="str">
        <f>+IF(H16&lt;=0,"Precio no válido",IF(H16&gt;G16,"Precio no válido",ROUND(F16*H16,2)))</f>
        <v>Precio no válido</v>
      </c>
    </row>
    <row r="17" spans="1:11" s="7" customFormat="1" ht="13.8" x14ac:dyDescent="0.3">
      <c r="A17" s="29"/>
      <c r="B17" s="29"/>
      <c r="C17" s="29"/>
      <c r="D17" s="29"/>
      <c r="E17" s="29"/>
      <c r="F17" s="29"/>
      <c r="G17" s="29"/>
      <c r="H17" s="19"/>
      <c r="I17" s="19"/>
    </row>
    <row r="18" spans="1:11" x14ac:dyDescent="0.3">
      <c r="A18" s="29"/>
      <c r="B18" s="29"/>
      <c r="C18" s="29"/>
      <c r="D18" s="29"/>
      <c r="E18" s="29"/>
      <c r="F18" s="29"/>
      <c r="G18" s="29"/>
      <c r="H18" s="19"/>
      <c r="I18" s="19"/>
    </row>
    <row r="19" spans="1:11" s="7" customFormat="1" ht="42.45" customHeight="1" x14ac:dyDescent="0.2">
      <c r="A19" s="45" t="s">
        <v>1</v>
      </c>
      <c r="B19" s="46"/>
      <c r="C19" s="46"/>
      <c r="D19" s="47"/>
      <c r="E19" s="13" t="s">
        <v>31</v>
      </c>
      <c r="F19" s="13" t="s">
        <v>32</v>
      </c>
      <c r="G19" s="13" t="s">
        <v>4</v>
      </c>
      <c r="H19" s="14" t="s">
        <v>5</v>
      </c>
      <c r="I19" s="15" t="s">
        <v>34</v>
      </c>
    </row>
    <row r="20" spans="1:11" s="7" customFormat="1" ht="12.45" customHeight="1" x14ac:dyDescent="0.3">
      <c r="A20" s="16"/>
      <c r="B20" s="16"/>
      <c r="C20" s="16"/>
      <c r="D20" s="17"/>
      <c r="E20" s="18"/>
      <c r="F20" s="18"/>
      <c r="G20" s="18"/>
      <c r="H20" s="19"/>
      <c r="I20" s="18"/>
    </row>
    <row r="21" spans="1:11" s="7" customFormat="1" ht="23.55" customHeight="1" x14ac:dyDescent="0.3">
      <c r="A21" s="53" t="s">
        <v>30</v>
      </c>
      <c r="B21" s="51" t="s">
        <v>16</v>
      </c>
      <c r="C21" s="51"/>
      <c r="D21" s="51"/>
      <c r="E21" s="31">
        <v>11</v>
      </c>
      <c r="F21" s="21"/>
      <c r="G21" s="22">
        <v>474.38</v>
      </c>
      <c r="H21" s="23"/>
      <c r="I21" s="24" t="str">
        <f>+IF(H21&lt;=0,"Precio no válido",IF(H21&gt;G21,"Precio no válido",ROUND(E21*H21,2)))</f>
        <v>Precio no válido</v>
      </c>
    </row>
    <row r="22" spans="1:11" s="7" customFormat="1" ht="28.95" customHeight="1" x14ac:dyDescent="0.2">
      <c r="A22" s="53"/>
      <c r="B22" s="52" t="s">
        <v>17</v>
      </c>
      <c r="C22" s="52"/>
      <c r="D22" s="52"/>
      <c r="E22" s="21"/>
      <c r="F22" s="20">
        <v>301</v>
      </c>
      <c r="G22" s="22">
        <v>2.2000000000000002</v>
      </c>
      <c r="H22" s="23"/>
      <c r="I22" s="24" t="str">
        <f>+IF(H22&lt;=0,"Precio no válido",IF(H22&gt;G22,"Precio no válido",ROUND(F22*H22,2)))</f>
        <v>Precio no válido</v>
      </c>
    </row>
    <row r="23" spans="1:11" ht="19.95" customHeight="1" x14ac:dyDescent="0.3">
      <c r="A23" s="53"/>
      <c r="B23" s="52" t="s">
        <v>9</v>
      </c>
      <c r="C23" s="52" t="s">
        <v>18</v>
      </c>
      <c r="D23" s="52"/>
      <c r="E23" s="31">
        <v>4</v>
      </c>
      <c r="F23" s="21"/>
      <c r="G23" s="22">
        <v>172.5</v>
      </c>
      <c r="H23" s="23"/>
      <c r="I23" s="24" t="str">
        <f>+IF(H23&lt;=0,"Precio no válido",IF(H23&gt;G23,"Precio no válido",ROUND(E23*H23,2)))</f>
        <v>Precio no válido</v>
      </c>
    </row>
    <row r="24" spans="1:11" ht="14.55" customHeight="1" x14ac:dyDescent="0.3">
      <c r="A24" s="53"/>
      <c r="B24" s="52"/>
      <c r="C24" s="52" t="s">
        <v>19</v>
      </c>
      <c r="D24" s="52"/>
      <c r="E24" s="31">
        <v>2</v>
      </c>
      <c r="F24" s="21"/>
      <c r="G24" s="22">
        <v>51.749999999999993</v>
      </c>
      <c r="H24" s="23"/>
      <c r="I24" s="24" t="str">
        <f>+IF(H24&lt;=0,"Precio no válido",IF(H24&gt;G24,"Precio no válido",ROUND(E24*H24,2)))</f>
        <v>Precio no válido</v>
      </c>
    </row>
    <row r="25" spans="1:11" ht="16.05" customHeight="1" x14ac:dyDescent="0.3">
      <c r="A25" s="53"/>
      <c r="B25" s="52" t="s">
        <v>20</v>
      </c>
      <c r="C25" s="52" t="s">
        <v>18</v>
      </c>
      <c r="D25" s="52"/>
      <c r="E25" s="31">
        <v>4</v>
      </c>
      <c r="F25" s="21"/>
      <c r="G25" s="22">
        <v>287.5</v>
      </c>
      <c r="H25" s="23"/>
      <c r="I25" s="24" t="str">
        <f>+IF(H25&lt;=0,"Precio no válido",IF(H25&gt;G25,"Precio no válido",ROUND(E25*H25,2)))</f>
        <v>Precio no válido</v>
      </c>
    </row>
    <row r="26" spans="1:11" x14ac:dyDescent="0.3">
      <c r="A26" s="53"/>
      <c r="B26" s="52"/>
      <c r="C26" s="52" t="s">
        <v>19</v>
      </c>
      <c r="D26" s="52"/>
      <c r="E26" s="32">
        <v>2</v>
      </c>
      <c r="F26" s="21"/>
      <c r="G26" s="40">
        <v>89.12</v>
      </c>
      <c r="H26" s="23"/>
      <c r="I26" s="24" t="str">
        <f>+IF(H26&lt;=0,"Precio no válido",IF(H26&gt;G26,"Precio no válido",ROUND(E26*H26,2)))</f>
        <v>Precio no válido</v>
      </c>
    </row>
    <row r="27" spans="1:11" x14ac:dyDescent="0.3">
      <c r="A27" s="19"/>
      <c r="B27" s="19"/>
      <c r="C27" s="19"/>
      <c r="D27" s="19"/>
      <c r="E27" s="19"/>
      <c r="F27" s="19"/>
      <c r="G27" s="19"/>
      <c r="H27" s="19"/>
      <c r="I27" s="19"/>
    </row>
    <row r="28" spans="1:11" x14ac:dyDescent="0.3">
      <c r="A28" s="19"/>
      <c r="B28" s="19"/>
      <c r="C28" s="19"/>
      <c r="D28" s="19"/>
      <c r="E28" s="19"/>
      <c r="F28" s="19"/>
      <c r="G28" s="19"/>
      <c r="H28" s="19"/>
      <c r="I28" s="19"/>
    </row>
    <row r="29" spans="1:11" ht="59.55" customHeight="1" x14ac:dyDescent="0.3">
      <c r="A29" s="45" t="s">
        <v>1</v>
      </c>
      <c r="B29" s="46"/>
      <c r="C29" s="46"/>
      <c r="D29" s="47"/>
      <c r="E29" s="13" t="s">
        <v>31</v>
      </c>
      <c r="F29" s="13" t="s">
        <v>32</v>
      </c>
      <c r="G29" s="13" t="s">
        <v>4</v>
      </c>
      <c r="H29" s="14" t="s">
        <v>5</v>
      </c>
      <c r="I29" s="15" t="s">
        <v>33</v>
      </c>
      <c r="J29"/>
      <c r="K29"/>
    </row>
    <row r="30" spans="1:11" ht="40.5" customHeight="1" x14ac:dyDescent="0.3">
      <c r="A30" s="48" t="s">
        <v>21</v>
      </c>
      <c r="B30" s="49" t="s">
        <v>22</v>
      </c>
      <c r="C30" s="48" t="s">
        <v>23</v>
      </c>
      <c r="D30" s="33" t="s">
        <v>24</v>
      </c>
      <c r="E30" s="41">
        <v>180</v>
      </c>
      <c r="F30" s="42"/>
      <c r="G30" s="35">
        <v>48.87</v>
      </c>
      <c r="H30" s="23"/>
      <c r="I30" s="24" t="str">
        <f>+IF(H30&lt;=0,"Precio no válido",IF(H30&gt;G30,"Precio no válido",ROUND(E30*H30,2)))</f>
        <v>Precio no válido</v>
      </c>
      <c r="J30"/>
      <c r="K30"/>
    </row>
    <row r="31" spans="1:11" ht="39.450000000000003" customHeight="1" x14ac:dyDescent="0.3">
      <c r="A31" s="48"/>
      <c r="B31" s="49"/>
      <c r="C31" s="48"/>
      <c r="D31" s="33" t="s">
        <v>25</v>
      </c>
      <c r="E31" s="41">
        <v>46</v>
      </c>
      <c r="F31" s="43"/>
      <c r="G31" s="37">
        <v>56.35</v>
      </c>
      <c r="H31" s="23"/>
      <c r="I31" s="24" t="str">
        <f>+IF(H31&lt;=0,"Precio no válido",IF(H31&gt;G31,"Precio no válido",ROUND(E31*H31,2)))</f>
        <v>Precio no válido</v>
      </c>
      <c r="J31"/>
      <c r="K31"/>
    </row>
    <row r="32" spans="1:11" ht="36" customHeight="1" x14ac:dyDescent="0.3">
      <c r="A32" s="48"/>
      <c r="B32" s="49"/>
      <c r="C32" s="48"/>
      <c r="D32" s="33" t="s">
        <v>26</v>
      </c>
      <c r="E32" s="41">
        <v>48</v>
      </c>
      <c r="F32" s="43"/>
      <c r="G32" s="37">
        <v>47.15</v>
      </c>
      <c r="H32" s="23"/>
      <c r="I32" s="24" t="str">
        <f>+IF(H32&lt;=0,"Precio no válido",IF(H32&gt;G32,"Precio no válido",ROUND(E32*H32,2)))</f>
        <v>Precio no válido</v>
      </c>
      <c r="J32"/>
      <c r="K32"/>
    </row>
    <row r="33" spans="1:11" ht="42" customHeight="1" x14ac:dyDescent="0.3">
      <c r="A33" s="48"/>
      <c r="B33" s="49"/>
      <c r="C33" s="48"/>
      <c r="D33" s="33" t="s">
        <v>27</v>
      </c>
      <c r="E33" s="41">
        <v>190</v>
      </c>
      <c r="F33" s="43"/>
      <c r="G33" s="37">
        <v>52.9</v>
      </c>
      <c r="H33" s="23"/>
      <c r="I33" s="24" t="str">
        <f>+IF(H33&lt;=0,"Precio no válido",IF(H33&gt;G33,"Precio no válido",ROUND(E33*H33,2)))</f>
        <v>Precio no válido</v>
      </c>
      <c r="J33"/>
      <c r="K33"/>
    </row>
    <row r="34" spans="1:11" x14ac:dyDescent="0.3">
      <c r="H34"/>
      <c r="I34"/>
      <c r="J34"/>
    </row>
    <row r="35" spans="1:11" x14ac:dyDescent="0.3">
      <c r="A35" s="7"/>
      <c r="H35"/>
      <c r="I35"/>
      <c r="J35"/>
    </row>
    <row r="37" spans="1:11" ht="60" x14ac:dyDescent="0.3">
      <c r="B37" s="10" t="s">
        <v>7</v>
      </c>
      <c r="C37" s="11" t="str">
        <f>+IF(COUNTIF(I9:I33,"Precio no válido"),"Precio no válido",IF(SUM(I9:I33)&lt;=0,"Precio no válido",SUM(I9:I33)))</f>
        <v>Precio no válido</v>
      </c>
      <c r="D37" s="12" t="s">
        <v>8</v>
      </c>
    </row>
  </sheetData>
  <sheetProtection algorithmName="SHA-512" hashValue="OvOWL8VTlISyllFNMpMfUaI5mH1KLEhegp0aYf7PWdNE4ZVVUBmpMEwBkgYYHq0IPIgXPdyfsjCIjiZOk70nPg==" saltValue="NY0pE2ElLrLfQqANR5AeMg==" spinCount="100000" sheet="1" objects="1" scenarios="1"/>
  <mergeCells count="30">
    <mergeCell ref="A1:I1"/>
    <mergeCell ref="A2:I2"/>
    <mergeCell ref="A3:I3"/>
    <mergeCell ref="A5:I5"/>
    <mergeCell ref="A7:D7"/>
    <mergeCell ref="E11:F11"/>
    <mergeCell ref="C15:D15"/>
    <mergeCell ref="C16:D16"/>
    <mergeCell ref="A13:D13"/>
    <mergeCell ref="A15:A16"/>
    <mergeCell ref="B15:B16"/>
    <mergeCell ref="C11:D11"/>
    <mergeCell ref="B9:B11"/>
    <mergeCell ref="C9:D9"/>
    <mergeCell ref="C10:D10"/>
    <mergeCell ref="A29:D29"/>
    <mergeCell ref="A30:A33"/>
    <mergeCell ref="B30:B33"/>
    <mergeCell ref="C30:C33"/>
    <mergeCell ref="A9:A11"/>
    <mergeCell ref="A19:D19"/>
    <mergeCell ref="B21:D21"/>
    <mergeCell ref="C23:D23"/>
    <mergeCell ref="C24:D24"/>
    <mergeCell ref="C25:D25"/>
    <mergeCell ref="B22:D22"/>
    <mergeCell ref="B23:B24"/>
    <mergeCell ref="B25:B26"/>
    <mergeCell ref="C26:D26"/>
    <mergeCell ref="A21:A26"/>
  </mergeCells>
  <dataValidations count="2">
    <dataValidation type="custom" allowBlank="1" showInputMessage="1" showErrorMessage="1" errorTitle="NUMERO DE DECIMALES INCORRECTO" error="Se deben incluir como máximo dos decimales" sqref="I8 I14 I20" xr:uid="{FFB3F494-2712-4C61-A102-1C682D5E3967}">
      <formula1>I8*100=INT(I8*100)</formula1>
    </dataValidation>
    <dataValidation type="custom" allowBlank="1" showInputMessage="1" showErrorMessage="1" errorTitle="PRECIO NO VÁLIDO" error="Se deben incluir como máximo dos decimales y el precio ofertado no podrá ser inferior a 0,01 ni superior al precio unitario máximo establecido._x000a_" sqref="H9:H11 H15:H16 H21:H22 H30:H31" xr:uid="{58FC381F-E719-4059-8299-2693B2636D32}">
      <formula1>IF(H9&gt;0,H9*100=INT(H9*100),"ERROR")+IF(H9&lt;=G9,H9*100=INT(H9*100),"ERROR")</formula1>
    </dataValidation>
  </dataValidations>
  <pageMargins left="0.7" right="0.7" top="0.75" bottom="0.75" header="0.3" footer="0.3"/>
  <headerFooter>
    <oddFooter>&amp;L_x000D_&amp;1#&amp;"Calibri"&amp;15&amp;K008000 PÚBLICO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CA944A-02CB-4939-A629-BB4AE8592780}">
  <dimension ref="B4:J34"/>
  <sheetViews>
    <sheetView topLeftCell="B1" zoomScale="94" workbookViewId="0">
      <selection activeCell="I13" sqref="I13"/>
    </sheetView>
  </sheetViews>
  <sheetFormatPr baseColWidth="10" defaultRowHeight="14.4" x14ac:dyDescent="0.3"/>
  <cols>
    <col min="2" max="2" width="15.5546875" customWidth="1"/>
    <col min="3" max="3" width="20" customWidth="1"/>
    <col min="4" max="4" width="16.109375" customWidth="1"/>
    <col min="5" max="5" width="29.44140625" customWidth="1"/>
    <col min="6" max="6" width="17.21875" customWidth="1"/>
    <col min="7" max="7" width="15.44140625" customWidth="1"/>
    <col min="8" max="8" width="17.21875" customWidth="1"/>
    <col min="9" max="9" width="16.33203125" customWidth="1"/>
  </cols>
  <sheetData>
    <row r="4" spans="2:10" ht="41.4" x14ac:dyDescent="0.3">
      <c r="B4" s="45" t="s">
        <v>1</v>
      </c>
      <c r="C4" s="46"/>
      <c r="D4" s="46"/>
      <c r="E4" s="47"/>
      <c r="F4" s="13" t="s">
        <v>2</v>
      </c>
      <c r="G4" s="13" t="s">
        <v>3</v>
      </c>
    </row>
    <row r="5" spans="2:10" x14ac:dyDescent="0.3">
      <c r="B5" s="16"/>
      <c r="C5" s="16"/>
      <c r="D5" s="16"/>
      <c r="E5" s="17"/>
      <c r="F5" s="18"/>
      <c r="G5" s="18"/>
    </row>
    <row r="6" spans="2:10" ht="25.95" customHeight="1" x14ac:dyDescent="0.3">
      <c r="B6" s="50" t="s">
        <v>28</v>
      </c>
      <c r="C6" s="50" t="s">
        <v>6</v>
      </c>
      <c r="D6" s="58" t="s">
        <v>13</v>
      </c>
      <c r="E6" s="59"/>
      <c r="F6" s="20">
        <v>690</v>
      </c>
      <c r="G6" s="21"/>
    </row>
    <row r="7" spans="2:10" x14ac:dyDescent="0.3">
      <c r="B7" s="50"/>
      <c r="C7" s="50"/>
      <c r="D7" s="58" t="s">
        <v>14</v>
      </c>
      <c r="E7" s="59"/>
      <c r="F7" s="21"/>
      <c r="G7" s="25">
        <v>483700</v>
      </c>
    </row>
    <row r="8" spans="2:10" x14ac:dyDescent="0.3">
      <c r="B8" s="50"/>
      <c r="C8" s="50"/>
      <c r="D8" s="53" t="s">
        <v>15</v>
      </c>
      <c r="E8" s="53"/>
      <c r="F8" s="54">
        <v>97</v>
      </c>
      <c r="G8" s="55"/>
    </row>
    <row r="9" spans="2:10" x14ac:dyDescent="0.3">
      <c r="B9" s="16"/>
      <c r="C9" s="26"/>
      <c r="D9" s="27"/>
      <c r="E9" s="27"/>
      <c r="F9" s="28"/>
      <c r="G9" s="28"/>
    </row>
    <row r="10" spans="2:10" ht="41.4" x14ac:dyDescent="0.3">
      <c r="B10" s="45" t="s">
        <v>1</v>
      </c>
      <c r="C10" s="46"/>
      <c r="D10" s="46"/>
      <c r="E10" s="47"/>
      <c r="F10" s="13" t="s">
        <v>2</v>
      </c>
      <c r="G10" s="13" t="s">
        <v>3</v>
      </c>
      <c r="J10" s="63"/>
    </row>
    <row r="11" spans="2:10" x14ac:dyDescent="0.3">
      <c r="B11" s="16"/>
      <c r="C11" s="16"/>
      <c r="D11" s="16"/>
      <c r="E11" s="17"/>
      <c r="F11" s="18"/>
      <c r="G11" s="18"/>
    </row>
    <row r="12" spans="2:10" ht="30.45" customHeight="1" x14ac:dyDescent="0.3">
      <c r="B12" s="50" t="s">
        <v>29</v>
      </c>
      <c r="C12" s="50" t="s">
        <v>6</v>
      </c>
      <c r="D12" s="56" t="s">
        <v>13</v>
      </c>
      <c r="E12" s="57"/>
      <c r="F12" s="30">
        <v>1599</v>
      </c>
      <c r="G12" s="21"/>
    </row>
    <row r="13" spans="2:10" ht="46.05" customHeight="1" x14ac:dyDescent="0.3">
      <c r="B13" s="50"/>
      <c r="C13" s="50"/>
      <c r="D13" s="56" t="s">
        <v>14</v>
      </c>
      <c r="E13" s="57"/>
      <c r="F13" s="21"/>
      <c r="G13" s="25">
        <v>158277.98000000001</v>
      </c>
    </row>
    <row r="14" spans="2:10" x14ac:dyDescent="0.3">
      <c r="B14" s="29"/>
      <c r="C14" s="29"/>
      <c r="D14" s="29"/>
      <c r="E14" s="29"/>
      <c r="F14" s="29"/>
      <c r="G14" s="29"/>
    </row>
    <row r="15" spans="2:10" x14ac:dyDescent="0.3">
      <c r="B15" s="29"/>
      <c r="C15" s="29"/>
      <c r="D15" s="29"/>
      <c r="E15" s="29"/>
      <c r="F15" s="29"/>
      <c r="G15" s="29"/>
    </row>
    <row r="16" spans="2:10" ht="41.4" x14ac:dyDescent="0.3">
      <c r="B16" s="45" t="s">
        <v>1</v>
      </c>
      <c r="C16" s="46"/>
      <c r="D16" s="46"/>
      <c r="E16" s="47"/>
      <c r="F16" s="13" t="s">
        <v>2</v>
      </c>
      <c r="G16" s="13" t="s">
        <v>3</v>
      </c>
    </row>
    <row r="17" spans="2:7" x14ac:dyDescent="0.3">
      <c r="B17" s="16"/>
      <c r="C17" s="16"/>
      <c r="D17" s="16"/>
      <c r="E17" s="17"/>
      <c r="F17" s="18"/>
      <c r="G17" s="18"/>
    </row>
    <row r="18" spans="2:7" x14ac:dyDescent="0.3">
      <c r="B18" s="53" t="s">
        <v>30</v>
      </c>
      <c r="C18" s="51" t="s">
        <v>16</v>
      </c>
      <c r="D18" s="51"/>
      <c r="E18" s="51"/>
      <c r="F18" s="31">
        <v>9</v>
      </c>
      <c r="G18" s="21"/>
    </row>
    <row r="19" spans="2:7" x14ac:dyDescent="0.3">
      <c r="B19" s="53"/>
      <c r="C19" s="52" t="s">
        <v>17</v>
      </c>
      <c r="D19" s="52"/>
      <c r="E19" s="52"/>
      <c r="F19" s="21"/>
      <c r="G19" s="20">
        <v>140</v>
      </c>
    </row>
    <row r="20" spans="2:7" x14ac:dyDescent="0.3">
      <c r="B20" s="53"/>
      <c r="C20" s="52" t="s">
        <v>9</v>
      </c>
      <c r="D20" s="52" t="s">
        <v>18</v>
      </c>
      <c r="E20" s="52"/>
      <c r="F20" s="31">
        <v>2</v>
      </c>
      <c r="G20" s="21"/>
    </row>
    <row r="21" spans="2:7" x14ac:dyDescent="0.3">
      <c r="B21" s="53"/>
      <c r="C21" s="52"/>
      <c r="D21" s="52" t="s">
        <v>19</v>
      </c>
      <c r="E21" s="52"/>
      <c r="F21" s="31">
        <v>1</v>
      </c>
      <c r="G21" s="21"/>
    </row>
    <row r="22" spans="2:7" x14ac:dyDescent="0.3">
      <c r="B22" s="53"/>
      <c r="C22" s="52" t="s">
        <v>20</v>
      </c>
      <c r="D22" s="52" t="s">
        <v>18</v>
      </c>
      <c r="E22" s="52"/>
      <c r="F22" s="31">
        <v>2</v>
      </c>
      <c r="G22" s="21"/>
    </row>
    <row r="23" spans="2:7" x14ac:dyDescent="0.3">
      <c r="B23" s="53"/>
      <c r="C23" s="52"/>
      <c r="D23" s="52" t="s">
        <v>19</v>
      </c>
      <c r="E23" s="52"/>
      <c r="F23" s="32">
        <v>1</v>
      </c>
      <c r="G23" s="21"/>
    </row>
    <row r="24" spans="2:7" x14ac:dyDescent="0.3">
      <c r="B24" s="19"/>
      <c r="C24" s="19"/>
      <c r="D24" s="19"/>
      <c r="E24" s="19"/>
      <c r="F24" s="19"/>
      <c r="G24" s="19"/>
    </row>
    <row r="25" spans="2:7" x14ac:dyDescent="0.3">
      <c r="B25" s="19"/>
      <c r="C25" s="19"/>
      <c r="D25" s="19"/>
      <c r="E25" s="19"/>
      <c r="F25" s="19"/>
      <c r="G25" s="19"/>
    </row>
    <row r="26" spans="2:7" ht="41.4" x14ac:dyDescent="0.3">
      <c r="B26" s="45" t="s">
        <v>1</v>
      </c>
      <c r="C26" s="46"/>
      <c r="D26" s="46"/>
      <c r="E26" s="47"/>
      <c r="F26" s="13" t="s">
        <v>2</v>
      </c>
      <c r="G26" s="13" t="s">
        <v>3</v>
      </c>
    </row>
    <row r="27" spans="2:7" ht="27.6" x14ac:dyDescent="0.3">
      <c r="B27" s="48" t="s">
        <v>21</v>
      </c>
      <c r="C27" s="49" t="s">
        <v>22</v>
      </c>
      <c r="D27" s="48" t="s">
        <v>23</v>
      </c>
      <c r="E27" s="33" t="s">
        <v>24</v>
      </c>
      <c r="F27" s="30">
        <v>160</v>
      </c>
      <c r="G27" s="34"/>
    </row>
    <row r="28" spans="2:7" ht="27.6" x14ac:dyDescent="0.3">
      <c r="B28" s="48"/>
      <c r="C28" s="49"/>
      <c r="D28" s="48"/>
      <c r="E28" s="33" t="s">
        <v>25</v>
      </c>
      <c r="F28" s="30">
        <v>40</v>
      </c>
      <c r="G28" s="36"/>
    </row>
    <row r="29" spans="2:7" ht="41.4" x14ac:dyDescent="0.3">
      <c r="B29" s="48"/>
      <c r="C29" s="49"/>
      <c r="D29" s="48"/>
      <c r="E29" s="33" t="s">
        <v>26</v>
      </c>
      <c r="F29" s="30">
        <v>45</v>
      </c>
      <c r="G29" s="36"/>
    </row>
    <row r="30" spans="2:7" ht="27.6" x14ac:dyDescent="0.3">
      <c r="B30" s="48"/>
      <c r="C30" s="49"/>
      <c r="D30" s="48"/>
      <c r="E30" s="33" t="s">
        <v>27</v>
      </c>
      <c r="F30" s="30">
        <v>170</v>
      </c>
      <c r="G30" s="38"/>
    </row>
    <row r="31" spans="2:7" x14ac:dyDescent="0.3">
      <c r="B31" s="3"/>
      <c r="C31" s="3"/>
      <c r="D31" s="3"/>
      <c r="E31" s="3"/>
      <c r="F31" s="3"/>
      <c r="G31" s="3"/>
    </row>
    <row r="32" spans="2:7" x14ac:dyDescent="0.3">
      <c r="B32" s="7"/>
      <c r="C32" s="3"/>
      <c r="D32" s="3"/>
      <c r="E32" s="3"/>
      <c r="F32" s="3"/>
      <c r="G32" s="3"/>
    </row>
    <row r="33" spans="2:7" x14ac:dyDescent="0.3">
      <c r="B33" s="3"/>
      <c r="C33" s="3"/>
      <c r="D33" s="3"/>
      <c r="E33" s="3"/>
      <c r="F33" s="3"/>
      <c r="G33" s="3"/>
    </row>
    <row r="34" spans="2:7" x14ac:dyDescent="0.3">
      <c r="B34" s="3"/>
      <c r="F34" s="3"/>
      <c r="G34" s="3"/>
    </row>
  </sheetData>
  <sheetProtection algorithmName="SHA-512" hashValue="EtYPZ7sAMrGtwdhdcWR9bzlE26of4DszDwBFi3xue5bGrSH6bRxzgyE+M0J86y7YsmraxqnnlbYhdPJPVALO2Q==" saltValue="2ndYrkymVGCCdr6DO0+BNg==" spinCount="100000" sheet="1" objects="1" scenarios="1" selectLockedCells="1" selectUnlockedCells="1"/>
  <mergeCells count="26">
    <mergeCell ref="C27:C30"/>
    <mergeCell ref="D27:D30"/>
    <mergeCell ref="B16:E16"/>
    <mergeCell ref="B18:B23"/>
    <mergeCell ref="C18:E18"/>
    <mergeCell ref="C19:E19"/>
    <mergeCell ref="C22:C23"/>
    <mergeCell ref="D22:E22"/>
    <mergeCell ref="D23:E23"/>
    <mergeCell ref="C20:C21"/>
    <mergeCell ref="D20:E20"/>
    <mergeCell ref="D21:E21"/>
    <mergeCell ref="B26:E26"/>
    <mergeCell ref="B27:B30"/>
    <mergeCell ref="B10:E10"/>
    <mergeCell ref="B12:B13"/>
    <mergeCell ref="C12:C13"/>
    <mergeCell ref="D12:E12"/>
    <mergeCell ref="D13:E13"/>
    <mergeCell ref="B4:E4"/>
    <mergeCell ref="B6:B8"/>
    <mergeCell ref="C6:C8"/>
    <mergeCell ref="D8:E8"/>
    <mergeCell ref="F8:G8"/>
    <mergeCell ref="D6:E6"/>
    <mergeCell ref="D7:E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OFERTA ECONÓMICA</vt:lpstr>
      <vt:lpstr>CONSUMOS PRÓRROGA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Madalina Plugaru, Alexandra</dc:creator>
  <cp:lastModifiedBy>Madalina Plugaru, Alexandra</cp:lastModifiedBy>
  <dcterms:created xsi:type="dcterms:W3CDTF">2025-01-14T11:10:57Z</dcterms:created>
  <dcterms:modified xsi:type="dcterms:W3CDTF">2025-12-10T11:42:14Z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c0a8209-6590-4cef-adb7-80fa47675d6e_Enabled">
    <vt:lpwstr>true</vt:lpwstr>
  </property>
  <property fmtid="{D5CDD505-2E9C-101B-9397-08002B2CF9AE}" pid="3" name="MSIP_Label_2c0a8209-6590-4cef-adb7-80fa47675d6e_SetDate">
    <vt:lpwstr>2025-01-14T11:27:33Z</vt:lpwstr>
  </property>
  <property fmtid="{D5CDD505-2E9C-101B-9397-08002B2CF9AE}" pid="4" name="MSIP_Label_2c0a8209-6590-4cef-adb7-80fa47675d6e_Method">
    <vt:lpwstr>Standard</vt:lpwstr>
  </property>
  <property fmtid="{D5CDD505-2E9C-101B-9397-08002B2CF9AE}" pid="5" name="MSIP_Label_2c0a8209-6590-4cef-adb7-80fa47675d6e_Name">
    <vt:lpwstr>FREMAP_Publico</vt:lpwstr>
  </property>
  <property fmtid="{D5CDD505-2E9C-101B-9397-08002B2CF9AE}" pid="6" name="MSIP_Label_2c0a8209-6590-4cef-adb7-80fa47675d6e_SiteId">
    <vt:lpwstr>99cff6d8-6977-4e4e-bf84-a3a534ac8aad</vt:lpwstr>
  </property>
  <property fmtid="{D5CDD505-2E9C-101B-9397-08002B2CF9AE}" pid="7" name="MSIP_Label_2c0a8209-6590-4cef-adb7-80fa47675d6e_ActionId">
    <vt:lpwstr>abad1cef-fddf-4c7f-98eb-45c68097c704</vt:lpwstr>
  </property>
  <property fmtid="{D5CDD505-2E9C-101B-9397-08002B2CF9AE}" pid="8" name="MSIP_Label_2c0a8209-6590-4cef-adb7-80fa47675d6e_ContentBits">
    <vt:lpwstr>2</vt:lpwstr>
  </property>
</Properties>
</file>